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465" windowWidth="21780" windowHeight="14415" tabRatio="500"/>
  </bookViews>
  <sheets>
    <sheet name="Sheet1" sheetId="1" r:id="rId1"/>
  </sheets>
  <definedNames>
    <definedName name="_xlnm.Print_Area" localSheetId="0">Sheet1!$A$1:$K$27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6" i="1" l="1"/>
  <c r="C12" i="1"/>
  <c r="D36" i="1"/>
  <c r="D12" i="1"/>
  <c r="G36" i="1"/>
  <c r="G12" i="1"/>
  <c r="H36" i="1"/>
  <c r="H12" i="1"/>
  <c r="J36" i="1"/>
  <c r="J12" i="1"/>
  <c r="K12" i="1"/>
  <c r="K32" i="1"/>
  <c r="K34" i="1"/>
  <c r="K11" i="1"/>
  <c r="J34" i="1"/>
  <c r="J11" i="1"/>
  <c r="I34" i="1"/>
  <c r="I11" i="1"/>
  <c r="H34" i="1"/>
  <c r="H11" i="1"/>
  <c r="G34" i="1"/>
  <c r="G11" i="1"/>
  <c r="E34" i="1"/>
  <c r="E11" i="1"/>
  <c r="D34" i="1"/>
  <c r="D11" i="1"/>
  <c r="C34" i="1"/>
  <c r="C11" i="1"/>
  <c r="C10" i="1"/>
  <c r="D10" i="1"/>
  <c r="E5" i="1"/>
  <c r="E36" i="1"/>
  <c r="E10" i="1"/>
  <c r="H10" i="1"/>
  <c r="I36" i="1"/>
  <c r="I10" i="1"/>
  <c r="J10" i="1"/>
  <c r="K10" i="1"/>
  <c r="G9" i="1"/>
  <c r="K9" i="1"/>
  <c r="C8" i="1"/>
  <c r="E8" i="1"/>
  <c r="H8" i="1"/>
  <c r="J8" i="1"/>
  <c r="K8" i="1"/>
  <c r="C7" i="1"/>
  <c r="D7" i="1"/>
  <c r="E7" i="1"/>
  <c r="F36" i="1"/>
  <c r="F7" i="1"/>
  <c r="G7" i="1"/>
  <c r="H7" i="1"/>
  <c r="I7" i="1"/>
  <c r="J7" i="1"/>
  <c r="K7" i="1"/>
  <c r="J6" i="1"/>
  <c r="K6" i="1"/>
  <c r="K5" i="1"/>
  <c r="J31" i="1"/>
  <c r="J40" i="1"/>
  <c r="I40" i="1"/>
  <c r="H40" i="1"/>
  <c r="G40" i="1"/>
  <c r="F40" i="1"/>
  <c r="E40" i="1"/>
  <c r="D40" i="1"/>
  <c r="C40" i="1"/>
  <c r="K38" i="1"/>
  <c r="J38" i="1"/>
  <c r="I38" i="1"/>
  <c r="H38" i="1"/>
  <c r="G38" i="1"/>
  <c r="F38" i="1"/>
  <c r="E38" i="1"/>
  <c r="D38" i="1"/>
  <c r="C38" i="1"/>
  <c r="K36" i="1"/>
  <c r="C32" i="1"/>
  <c r="D32" i="1"/>
  <c r="E32" i="1"/>
  <c r="F32" i="1"/>
  <c r="G32" i="1"/>
  <c r="H32" i="1"/>
  <c r="I32" i="1"/>
  <c r="J32" i="1"/>
  <c r="F34" i="1"/>
  <c r="K31" i="1"/>
  <c r="K33" i="1"/>
  <c r="J33" i="1"/>
  <c r="I33" i="1"/>
  <c r="H33" i="1"/>
  <c r="G33" i="1"/>
  <c r="F33" i="1"/>
  <c r="E33" i="1"/>
  <c r="D33" i="1"/>
  <c r="C33" i="1"/>
  <c r="K14" i="1"/>
  <c r="K26" i="1"/>
  <c r="K27" i="1"/>
  <c r="K24" i="1"/>
  <c r="K23" i="1"/>
  <c r="D22" i="1"/>
  <c r="H22" i="1"/>
  <c r="K22" i="1"/>
  <c r="H21" i="1"/>
  <c r="K21" i="1"/>
  <c r="G19" i="1"/>
  <c r="H19" i="1"/>
  <c r="H18" i="1"/>
  <c r="F17" i="1"/>
  <c r="H17" i="1"/>
  <c r="K19" i="1"/>
  <c r="K18" i="1"/>
  <c r="K17" i="1"/>
  <c r="D16" i="1"/>
  <c r="E16" i="1"/>
  <c r="H16" i="1"/>
  <c r="K16" i="1"/>
  <c r="C15" i="1"/>
  <c r="D15" i="1"/>
  <c r="E15" i="1"/>
  <c r="F15" i="1"/>
  <c r="G15" i="1"/>
  <c r="H15" i="1"/>
  <c r="I15" i="1"/>
  <c r="J15" i="1"/>
  <c r="K15" i="1"/>
</calcChain>
</file>

<file path=xl/sharedStrings.xml><?xml version="1.0" encoding="utf-8"?>
<sst xmlns="http://schemas.openxmlformats.org/spreadsheetml/2006/main" count="44" uniqueCount="43">
  <si>
    <t>Harris</t>
  </si>
  <si>
    <t>Jasper</t>
  </si>
  <si>
    <t>Total</t>
  </si>
  <si>
    <t xml:space="preserve">Division </t>
  </si>
  <si>
    <t>City</t>
  </si>
  <si>
    <t>Home Care</t>
  </si>
  <si>
    <t>RN Visits</t>
  </si>
  <si>
    <t>LPN Visits</t>
  </si>
  <si>
    <t>PT Visits</t>
  </si>
  <si>
    <t>OT Visits</t>
  </si>
  <si>
    <t>ST Visits</t>
  </si>
  <si>
    <t>SW Visits</t>
  </si>
  <si>
    <t>Community Health</t>
  </si>
  <si>
    <t>Ante/Postpartum Visits</t>
  </si>
  <si>
    <t>Child Health Visits</t>
  </si>
  <si>
    <t>Palliative Care Clients</t>
  </si>
  <si>
    <t>Hospice Clients</t>
  </si>
  <si>
    <t>Client Census</t>
  </si>
  <si>
    <t>Prenatal Class Enrollee</t>
  </si>
  <si>
    <t>Private Duty</t>
  </si>
  <si>
    <t>Hospice &amp; Palliative Care</t>
  </si>
  <si>
    <t>Boalsburg</t>
  </si>
  <si>
    <t>Carterville</t>
  </si>
  <si>
    <t>Middleboro</t>
  </si>
  <si>
    <t>Mifflenville</t>
  </si>
  <si>
    <t>Minortown</t>
  </si>
  <si>
    <t>Statesville</t>
  </si>
  <si>
    <r>
      <rPr>
        <i/>
        <sz val="12"/>
        <color rgb="FF000000"/>
        <rFont val="Times New Roman"/>
        <family val="1"/>
      </rPr>
      <t>Note</t>
    </r>
    <r>
      <rPr>
        <sz val="12"/>
        <color rgb="FF000000"/>
        <rFont val="Times New Roman"/>
        <family val="1"/>
      </rPr>
      <t xml:space="preserve">: BP: blood pressure; HH: home health; LPN: licensed practical nurse; OT: occupational therapist; PCA: personal care attendant;  </t>
    </r>
  </si>
  <si>
    <t>HH Aide Visits</t>
  </si>
  <si>
    <t>RN In-Home Hours</t>
  </si>
  <si>
    <t>LPN In-Home Hours</t>
  </si>
  <si>
    <t>PCA In-Home Hours</t>
  </si>
  <si>
    <t>Other In-Home Hours</t>
  </si>
  <si>
    <t>High BP Screening</t>
  </si>
  <si>
    <t>Table 2.1 Hillsboro Health Service Area Utilization by Town</t>
  </si>
  <si>
    <t>HH Aide In-Home Hours</t>
  </si>
  <si>
    <t>Pop</t>
  </si>
  <si>
    <t>% Old</t>
  </si>
  <si>
    <t>% of Old</t>
  </si>
  <si>
    <t>HC Clients</t>
  </si>
  <si>
    <t>PD Clients</t>
  </si>
  <si>
    <t>CH - pop</t>
  </si>
  <si>
    <t>PT: physical therapist; RN: registered nurse; ST: speech therapist; SW: social worker.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</si>
</sst>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i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3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3" fontId="0" fillId="0" borderId="0" xfId="0" applyNumberFormat="1"/>
    <xf numFmtId="10" fontId="0" fillId="0" borderId="0" xfId="0" applyNumberFormat="1"/>
    <xf numFmtId="10" fontId="1" fillId="0" borderId="0" xfId="0" applyNumberFormat="1" applyFont="1"/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10" fontId="6" fillId="2" borderId="4" xfId="0" applyNumberFormat="1" applyFont="1" applyFill="1" applyBorder="1" applyAlignment="1">
      <alignment vertical="top"/>
    </xf>
    <xf numFmtId="10" fontId="6" fillId="2" borderId="17" xfId="0" applyNumberFormat="1" applyFont="1" applyFill="1" applyBorder="1" applyAlignment="1">
      <alignment vertical="top"/>
    </xf>
    <xf numFmtId="10" fontId="6" fillId="2" borderId="3" xfId="0" applyNumberFormat="1" applyFont="1" applyFill="1" applyBorder="1" applyAlignment="1">
      <alignment vertical="top"/>
    </xf>
    <xf numFmtId="10" fontId="6" fillId="2" borderId="5" xfId="0" applyNumberFormat="1" applyFont="1" applyFill="1" applyBorder="1" applyAlignment="1">
      <alignment horizontal="center" vertical="top"/>
    </xf>
    <xf numFmtId="3" fontId="6" fillId="0" borderId="10" xfId="0" applyNumberFormat="1" applyFont="1" applyFill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/>
    </xf>
    <xf numFmtId="3" fontId="6" fillId="0" borderId="18" xfId="0" applyNumberFormat="1" applyFont="1" applyBorder="1" applyAlignment="1">
      <alignment horizontal="center" vertical="top"/>
    </xf>
    <xf numFmtId="3" fontId="6" fillId="0" borderId="19" xfId="0" applyNumberFormat="1" applyFont="1" applyBorder="1" applyAlignment="1">
      <alignment horizontal="center" vertical="top"/>
    </xf>
    <xf numFmtId="3" fontId="6" fillId="2" borderId="9" xfId="0" applyNumberFormat="1" applyFont="1" applyFill="1" applyBorder="1" applyAlignment="1">
      <alignment vertical="top"/>
    </xf>
    <xf numFmtId="3" fontId="6" fillId="2" borderId="21" xfId="0" applyNumberFormat="1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3" borderId="9" xfId="0" applyFont="1" applyFill="1" applyBorder="1" applyAlignment="1">
      <alignment vertical="top"/>
    </xf>
    <xf numFmtId="0" fontId="6" fillId="3" borderId="21" xfId="0" applyFont="1" applyFill="1" applyBorder="1" applyAlignment="1">
      <alignment vertical="top"/>
    </xf>
    <xf numFmtId="3" fontId="6" fillId="0" borderId="18" xfId="0" applyNumberFormat="1" applyFont="1" applyFill="1" applyBorder="1" applyAlignment="1">
      <alignment horizontal="center" vertical="top"/>
    </xf>
    <xf numFmtId="3" fontId="6" fillId="0" borderId="20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top"/>
    </xf>
    <xf numFmtId="0" fontId="6" fillId="0" borderId="12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8" fillId="0" borderId="22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/>
    </xf>
    <xf numFmtId="0" fontId="8" fillId="0" borderId="23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3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4" fillId="0" borderId="10" xfId="0" applyFont="1" applyBorder="1" applyAlignment="1">
      <alignment horizontal="center"/>
    </xf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zoomScale="150" zoomScaleNormal="150" zoomScalePageLayoutView="150" workbookViewId="0">
      <selection sqref="A1:K1"/>
    </sheetView>
  </sheetViews>
  <sheetFormatPr defaultColWidth="11" defaultRowHeight="15.75" x14ac:dyDescent="0.25"/>
  <cols>
    <col min="1" max="1" width="10.875" customWidth="1"/>
    <col min="2" max="2" width="12.375" customWidth="1"/>
    <col min="3" max="6" width="9.625" customWidth="1"/>
    <col min="7" max="7" width="11" customWidth="1"/>
    <col min="8" max="8" width="10.875" customWidth="1"/>
    <col min="9" max="9" width="10.5" customWidth="1"/>
    <col min="10" max="11" width="9.625" customWidth="1"/>
  </cols>
  <sheetData>
    <row r="1" spans="1:13" ht="16.5" thickBot="1" x14ac:dyDescent="0.3">
      <c r="A1" s="50" t="s">
        <v>34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3" x14ac:dyDescent="0.25">
      <c r="A2" s="23"/>
      <c r="B2" s="5"/>
      <c r="C2" s="24"/>
      <c r="D2" s="25"/>
      <c r="E2" s="24" t="s">
        <v>0</v>
      </c>
      <c r="F2" s="25"/>
      <c r="G2" s="24"/>
      <c r="H2" s="25"/>
      <c r="I2" s="24"/>
      <c r="J2" s="25"/>
      <c r="K2" s="26"/>
    </row>
    <row r="3" spans="1:13" ht="16.5" thickBot="1" x14ac:dyDescent="0.3">
      <c r="A3" s="56" t="s">
        <v>3</v>
      </c>
      <c r="B3" s="57"/>
      <c r="C3" s="27" t="s">
        <v>21</v>
      </c>
      <c r="D3" s="4" t="s">
        <v>22</v>
      </c>
      <c r="E3" s="27" t="s">
        <v>4</v>
      </c>
      <c r="F3" s="4" t="s">
        <v>1</v>
      </c>
      <c r="G3" s="27" t="s">
        <v>23</v>
      </c>
      <c r="H3" s="4" t="s">
        <v>24</v>
      </c>
      <c r="I3" s="27" t="s">
        <v>25</v>
      </c>
      <c r="J3" s="4" t="s">
        <v>26</v>
      </c>
      <c r="K3" s="28" t="s">
        <v>2</v>
      </c>
    </row>
    <row r="4" spans="1:13" x14ac:dyDescent="0.25">
      <c r="A4" s="48" t="s">
        <v>5</v>
      </c>
      <c r="B4" s="49"/>
      <c r="C4" s="6"/>
      <c r="D4" s="7"/>
      <c r="E4" s="7"/>
      <c r="F4" s="7"/>
      <c r="G4" s="7"/>
      <c r="H4" s="7"/>
      <c r="I4" s="7"/>
      <c r="J4" s="8"/>
      <c r="K4" s="9"/>
    </row>
    <row r="5" spans="1:13" x14ac:dyDescent="0.25">
      <c r="A5" s="51" t="s">
        <v>17</v>
      </c>
      <c r="B5" s="52"/>
      <c r="C5" s="10">
        <v>37</v>
      </c>
      <c r="D5" s="10">
        <v>42</v>
      </c>
      <c r="E5" s="10">
        <f t="shared" ref="E5" si="0">1796*E34</f>
        <v>186.78478522242867</v>
      </c>
      <c r="F5" s="10">
        <v>310</v>
      </c>
      <c r="G5" s="10">
        <v>853</v>
      </c>
      <c r="H5" s="10">
        <v>205</v>
      </c>
      <c r="I5" s="10">
        <v>57</v>
      </c>
      <c r="J5" s="10">
        <v>105</v>
      </c>
      <c r="K5" s="21">
        <f t="shared" ref="K5:K10" si="1">C5+D5+E5+F5+G5+H5+I5+J5</f>
        <v>1795.7847852224286</v>
      </c>
      <c r="M5" s="1"/>
    </row>
    <row r="6" spans="1:13" x14ac:dyDescent="0.25">
      <c r="A6" s="38" t="s">
        <v>6</v>
      </c>
      <c r="B6" s="53"/>
      <c r="C6" s="11">
        <v>695</v>
      </c>
      <c r="D6" s="11">
        <v>861</v>
      </c>
      <c r="E6" s="11">
        <v>4659</v>
      </c>
      <c r="F6" s="11">
        <v>10356</v>
      </c>
      <c r="G6" s="11">
        <v>16521</v>
      </c>
      <c r="H6" s="11">
        <v>3985</v>
      </c>
      <c r="I6" s="11">
        <v>990</v>
      </c>
      <c r="J6" s="11">
        <f>J34*42449</f>
        <v>4382.2363646300137</v>
      </c>
      <c r="K6" s="21">
        <f t="shared" si="1"/>
        <v>42449.236364630015</v>
      </c>
      <c r="M6" s="1"/>
    </row>
    <row r="7" spans="1:13" x14ac:dyDescent="0.25">
      <c r="A7" s="38" t="s">
        <v>7</v>
      </c>
      <c r="B7" s="53"/>
      <c r="C7" s="11">
        <f>682*C36</f>
        <v>14.050111358574609</v>
      </c>
      <c r="D7" s="11">
        <f t="shared" ref="D7:J7" si="2">682*D36</f>
        <v>15.948775055679288</v>
      </c>
      <c r="E7" s="11">
        <f t="shared" si="2"/>
        <v>70.928298174663894</v>
      </c>
      <c r="F7" s="11">
        <f t="shared" si="2"/>
        <v>117.71714922048997</v>
      </c>
      <c r="G7" s="11">
        <f t="shared" si="2"/>
        <v>323.91202672605789</v>
      </c>
      <c r="H7" s="11">
        <f t="shared" si="2"/>
        <v>77.845211581291764</v>
      </c>
      <c r="I7" s="11">
        <f t="shared" si="2"/>
        <v>21.644766146993316</v>
      </c>
      <c r="J7" s="11">
        <f t="shared" si="2"/>
        <v>39.871937639198222</v>
      </c>
      <c r="K7" s="21">
        <f t="shared" si="1"/>
        <v>681.91827590294895</v>
      </c>
      <c r="M7" s="1"/>
    </row>
    <row r="8" spans="1:13" x14ac:dyDescent="0.25">
      <c r="A8" s="38" t="s">
        <v>28</v>
      </c>
      <c r="B8" s="53"/>
      <c r="C8" s="11">
        <f>16450*C36</f>
        <v>338.89198218262806</v>
      </c>
      <c r="D8" s="11">
        <v>460</v>
      </c>
      <c r="E8" s="11">
        <f>16450*E36</f>
        <v>1710.8071920428461</v>
      </c>
      <c r="F8" s="11">
        <v>2239</v>
      </c>
      <c r="G8" s="11">
        <v>8240</v>
      </c>
      <c r="H8" s="11">
        <f>16450*H36</f>
        <v>1877.6447661469933</v>
      </c>
      <c r="I8" s="11">
        <v>622</v>
      </c>
      <c r="J8" s="11">
        <f>16450*J36</f>
        <v>961.72048997772833</v>
      </c>
      <c r="K8" s="21">
        <f t="shared" si="1"/>
        <v>16450.064430350198</v>
      </c>
      <c r="M8" s="1"/>
    </row>
    <row r="9" spans="1:13" x14ac:dyDescent="0.25">
      <c r="A9" s="38" t="s">
        <v>8</v>
      </c>
      <c r="B9" s="53"/>
      <c r="C9" s="11">
        <v>153</v>
      </c>
      <c r="D9" s="11">
        <v>147</v>
      </c>
      <c r="E9" s="11">
        <v>622</v>
      </c>
      <c r="F9" s="11">
        <v>720</v>
      </c>
      <c r="G9" s="11">
        <f>5020*G36</f>
        <v>2384.2204899777284</v>
      </c>
      <c r="H9" s="11">
        <v>594</v>
      </c>
      <c r="I9" s="11">
        <v>199</v>
      </c>
      <c r="J9" s="11">
        <v>201</v>
      </c>
      <c r="K9" s="21">
        <f t="shared" si="1"/>
        <v>5020.220489977728</v>
      </c>
      <c r="M9" s="1"/>
    </row>
    <row r="10" spans="1:13" x14ac:dyDescent="0.25">
      <c r="A10" s="38" t="s">
        <v>9</v>
      </c>
      <c r="B10" s="53"/>
      <c r="C10" s="11">
        <f>1014*C36</f>
        <v>20.889755011135854</v>
      </c>
      <c r="D10" s="11">
        <f>1014*D36</f>
        <v>23.712694877505569</v>
      </c>
      <c r="E10" s="11">
        <f>1014*E36</f>
        <v>105.45644332713957</v>
      </c>
      <c r="F10" s="11">
        <v>125</v>
      </c>
      <c r="G10" s="11">
        <v>532</v>
      </c>
      <c r="H10" s="11">
        <f>1014*H36</f>
        <v>115.74053452115812</v>
      </c>
      <c r="I10" s="11">
        <f>1014*I36</f>
        <v>32.181514476614694</v>
      </c>
      <c r="J10" s="11">
        <f>1014*J36</f>
        <v>59.281737193763924</v>
      </c>
      <c r="K10" s="21">
        <f t="shared" si="1"/>
        <v>1014.2626794073176</v>
      </c>
      <c r="M10" s="1"/>
    </row>
    <row r="11" spans="1:13" x14ac:dyDescent="0.25">
      <c r="A11" s="38" t="s">
        <v>10</v>
      </c>
      <c r="B11" s="53"/>
      <c r="C11" s="11">
        <f>189*C34</f>
        <v>2.799158377964805</v>
      </c>
      <c r="D11" s="11">
        <f>189*D34</f>
        <v>3.3879112471308339</v>
      </c>
      <c r="E11" s="11">
        <f>189*E34</f>
        <v>19.656082631981636</v>
      </c>
      <c r="F11" s="11">
        <v>41</v>
      </c>
      <c r="G11" s="11">
        <f>189*G34</f>
        <v>71.776205049732212</v>
      </c>
      <c r="H11" s="11">
        <f>189*H34</f>
        <v>17.34238714613619</v>
      </c>
      <c r="I11" s="11">
        <f>189*I34</f>
        <v>3.966335118592196</v>
      </c>
      <c r="J11" s="11">
        <f>189*J34</f>
        <v>19.511476664116294</v>
      </c>
      <c r="K11" s="12">
        <f>189*K34</f>
        <v>189</v>
      </c>
      <c r="M11" s="1"/>
    </row>
    <row r="12" spans="1:13" ht="16.5" thickBot="1" x14ac:dyDescent="0.3">
      <c r="A12" s="40" t="s">
        <v>11</v>
      </c>
      <c r="B12" s="54"/>
      <c r="C12" s="13">
        <f>487*C36</f>
        <v>10.032850779510021</v>
      </c>
      <c r="D12" s="13">
        <f>487*D36</f>
        <v>11.388641425389755</v>
      </c>
      <c r="E12" s="13">
        <v>51</v>
      </c>
      <c r="F12" s="13">
        <v>74</v>
      </c>
      <c r="G12" s="13">
        <f>487*G36</f>
        <v>231.29788418708242</v>
      </c>
      <c r="H12" s="13">
        <f>487*H36</f>
        <v>55.587416481069042</v>
      </c>
      <c r="I12" s="13">
        <v>25</v>
      </c>
      <c r="J12" s="13">
        <f>487*J36</f>
        <v>28.471603563474389</v>
      </c>
      <c r="K12" s="22">
        <f>C12+D12+E12+F12+G12+H12+I12+J12</f>
        <v>486.77839643652567</v>
      </c>
      <c r="M12" s="1"/>
    </row>
    <row r="13" spans="1:13" x14ac:dyDescent="0.25">
      <c r="A13" s="48" t="s">
        <v>19</v>
      </c>
      <c r="B13" s="49"/>
      <c r="C13" s="14"/>
      <c r="D13" s="14"/>
      <c r="E13" s="14"/>
      <c r="F13" s="14"/>
      <c r="G13" s="14"/>
      <c r="H13" s="14"/>
      <c r="I13" s="14"/>
      <c r="J13" s="14"/>
      <c r="K13" s="15"/>
    </row>
    <row r="14" spans="1:13" x14ac:dyDescent="0.25">
      <c r="A14" s="38" t="s">
        <v>17</v>
      </c>
      <c r="B14" s="55"/>
      <c r="C14" s="58">
        <v>8</v>
      </c>
      <c r="D14" s="58">
        <v>10</v>
      </c>
      <c r="E14" s="58">
        <v>34</v>
      </c>
      <c r="F14" s="58">
        <v>137</v>
      </c>
      <c r="G14" s="58">
        <v>134</v>
      </c>
      <c r="H14" s="58">
        <v>39</v>
      </c>
      <c r="I14" s="58">
        <v>11</v>
      </c>
      <c r="J14" s="58">
        <v>30</v>
      </c>
      <c r="K14" s="21">
        <f t="shared" ref="K14:K19" si="3">SUM(C14:J14)</f>
        <v>403</v>
      </c>
      <c r="M14" s="1"/>
    </row>
    <row r="15" spans="1:13" x14ac:dyDescent="0.25">
      <c r="A15" s="34" t="s">
        <v>29</v>
      </c>
      <c r="B15" s="35"/>
      <c r="C15" s="11">
        <f t="shared" ref="C15:J15" si="4">C38*854</f>
        <v>16.952853598014887</v>
      </c>
      <c r="D15" s="11">
        <f t="shared" si="4"/>
        <v>21.191066997518611</v>
      </c>
      <c r="E15" s="11">
        <f t="shared" si="4"/>
        <v>72.049627791563282</v>
      </c>
      <c r="F15" s="11">
        <f t="shared" si="4"/>
        <v>290.31761786600498</v>
      </c>
      <c r="G15" s="11">
        <f t="shared" si="4"/>
        <v>283.96029776674936</v>
      </c>
      <c r="H15" s="11">
        <f t="shared" si="4"/>
        <v>82.645161290322577</v>
      </c>
      <c r="I15" s="11">
        <f t="shared" si="4"/>
        <v>23.310173697270471</v>
      </c>
      <c r="J15" s="11">
        <f t="shared" si="4"/>
        <v>63.573200992555826</v>
      </c>
      <c r="K15" s="21">
        <f t="shared" si="3"/>
        <v>853.99999999999989</v>
      </c>
      <c r="M15" s="1"/>
    </row>
    <row r="16" spans="1:13" x14ac:dyDescent="0.25">
      <c r="A16" s="34" t="s">
        <v>30</v>
      </c>
      <c r="B16" s="35"/>
      <c r="C16" s="11">
        <v>111</v>
      </c>
      <c r="D16" s="11">
        <f>D38*15683</f>
        <v>389.15632754342437</v>
      </c>
      <c r="E16" s="11">
        <f>E38*15683</f>
        <v>1323.1315136476428</v>
      </c>
      <c r="F16" s="11">
        <v>5731</v>
      </c>
      <c r="G16" s="11">
        <v>5015</v>
      </c>
      <c r="H16" s="11">
        <f>H38*15683</f>
        <v>1517.7096774193549</v>
      </c>
      <c r="I16" s="11">
        <v>400</v>
      </c>
      <c r="J16" s="11">
        <v>1196</v>
      </c>
      <c r="K16" s="21">
        <f t="shared" si="3"/>
        <v>15682.997518610422</v>
      </c>
      <c r="M16" s="1"/>
    </row>
    <row r="17" spans="1:13" x14ac:dyDescent="0.25">
      <c r="A17" s="34" t="s">
        <v>31</v>
      </c>
      <c r="B17" s="35"/>
      <c r="C17" s="11">
        <v>227</v>
      </c>
      <c r="D17" s="11">
        <v>359</v>
      </c>
      <c r="E17" s="11">
        <v>1930</v>
      </c>
      <c r="F17" s="11">
        <f>F38*26550</f>
        <v>9025.6823821339949</v>
      </c>
      <c r="G17" s="11">
        <v>10918</v>
      </c>
      <c r="H17" s="11">
        <f>H38*26550</f>
        <v>2569.3548387096776</v>
      </c>
      <c r="I17" s="11">
        <v>425</v>
      </c>
      <c r="J17" s="11">
        <v>986</v>
      </c>
      <c r="K17" s="21">
        <f t="shared" si="3"/>
        <v>26440.037220843671</v>
      </c>
      <c r="M17" s="1"/>
    </row>
    <row r="18" spans="1:13" x14ac:dyDescent="0.25">
      <c r="A18" s="34" t="s">
        <v>35</v>
      </c>
      <c r="B18" s="35"/>
      <c r="C18" s="11">
        <v>65</v>
      </c>
      <c r="D18" s="11">
        <v>80</v>
      </c>
      <c r="E18" s="11">
        <v>93</v>
      </c>
      <c r="F18" s="11">
        <v>11450</v>
      </c>
      <c r="G18" s="11">
        <v>13583</v>
      </c>
      <c r="H18" s="11">
        <f>28441*H38</f>
        <v>2752.3548387096776</v>
      </c>
      <c r="I18" s="11">
        <v>301</v>
      </c>
      <c r="J18" s="11">
        <v>117</v>
      </c>
      <c r="K18" s="21">
        <f t="shared" si="3"/>
        <v>28441.354838709678</v>
      </c>
      <c r="M18" s="1"/>
    </row>
    <row r="19" spans="1:13" ht="16.5" thickBot="1" x14ac:dyDescent="0.3">
      <c r="A19" s="42" t="s">
        <v>32</v>
      </c>
      <c r="B19" s="43"/>
      <c r="C19" s="13">
        <v>4</v>
      </c>
      <c r="D19" s="13">
        <v>7</v>
      </c>
      <c r="E19" s="13">
        <v>39</v>
      </c>
      <c r="F19" s="13">
        <v>322</v>
      </c>
      <c r="G19" s="13">
        <f>698*G38</f>
        <v>232.08933002481388</v>
      </c>
      <c r="H19" s="13">
        <f>698*H38</f>
        <v>67.548387096774192</v>
      </c>
      <c r="I19" s="13">
        <v>15</v>
      </c>
      <c r="J19" s="13">
        <v>11</v>
      </c>
      <c r="K19" s="22">
        <f t="shared" si="3"/>
        <v>697.63771712158803</v>
      </c>
      <c r="M19" s="1"/>
    </row>
    <row r="20" spans="1:13" x14ac:dyDescent="0.25">
      <c r="A20" s="48" t="s">
        <v>12</v>
      </c>
      <c r="B20" s="49"/>
      <c r="C20" s="16"/>
      <c r="D20" s="16"/>
      <c r="E20" s="16"/>
      <c r="F20" s="16"/>
      <c r="G20" s="16"/>
      <c r="H20" s="16"/>
      <c r="I20" s="16"/>
      <c r="J20" s="16"/>
      <c r="K20" s="17"/>
    </row>
    <row r="21" spans="1:13" x14ac:dyDescent="0.25">
      <c r="A21" s="34" t="s">
        <v>13</v>
      </c>
      <c r="B21" s="35"/>
      <c r="C21" s="11">
        <v>1</v>
      </c>
      <c r="D21" s="11">
        <v>2</v>
      </c>
      <c r="E21" s="11">
        <v>19</v>
      </c>
      <c r="F21" s="11">
        <v>164</v>
      </c>
      <c r="G21" s="11">
        <v>102</v>
      </c>
      <c r="H21" s="11">
        <f>330*H40</f>
        <v>25.65131797082228</v>
      </c>
      <c r="I21" s="11">
        <v>2</v>
      </c>
      <c r="J21" s="11">
        <v>14</v>
      </c>
      <c r="K21" s="21">
        <f>SUM(C21:J21)</f>
        <v>329.65131797082228</v>
      </c>
      <c r="M21" s="1"/>
    </row>
    <row r="22" spans="1:13" x14ac:dyDescent="0.25">
      <c r="A22" s="34" t="s">
        <v>14</v>
      </c>
      <c r="B22" s="35"/>
      <c r="C22" s="11">
        <v>3</v>
      </c>
      <c r="D22" s="11">
        <f>380*D40</f>
        <v>5.769507073386384</v>
      </c>
      <c r="E22" s="11">
        <v>21</v>
      </c>
      <c r="F22" s="11">
        <v>190</v>
      </c>
      <c r="G22" s="11">
        <v>107</v>
      </c>
      <c r="H22" s="11">
        <f>380*H40</f>
        <v>29.537881299734746</v>
      </c>
      <c r="I22" s="11">
        <v>2</v>
      </c>
      <c r="J22" s="11">
        <v>22</v>
      </c>
      <c r="K22" s="21">
        <f>SUM(C22:J22)</f>
        <v>380.30738837312117</v>
      </c>
      <c r="M22" s="1"/>
    </row>
    <row r="23" spans="1:13" x14ac:dyDescent="0.25">
      <c r="A23" s="46" t="s">
        <v>18</v>
      </c>
      <c r="B23" s="47"/>
      <c r="C23" s="11">
        <v>6</v>
      </c>
      <c r="D23" s="11">
        <v>10</v>
      </c>
      <c r="E23" s="11">
        <v>19</v>
      </c>
      <c r="F23" s="11">
        <v>28</v>
      </c>
      <c r="G23" s="11">
        <v>19</v>
      </c>
      <c r="H23" s="11">
        <v>17</v>
      </c>
      <c r="I23" s="11">
        <v>16</v>
      </c>
      <c r="J23" s="11">
        <v>4</v>
      </c>
      <c r="K23" s="21">
        <f>SUM(C23:J23)</f>
        <v>119</v>
      </c>
      <c r="M23" s="1"/>
    </row>
    <row r="24" spans="1:13" ht="16.5" thickBot="1" x14ac:dyDescent="0.3">
      <c r="A24" s="44" t="s">
        <v>33</v>
      </c>
      <c r="B24" s="45"/>
      <c r="C24" s="18">
        <v>32</v>
      </c>
      <c r="D24" s="18">
        <v>45</v>
      </c>
      <c r="E24" s="18">
        <v>23</v>
      </c>
      <c r="F24" s="13">
        <v>2800</v>
      </c>
      <c r="G24" s="13">
        <v>3773</v>
      </c>
      <c r="H24" s="18">
        <v>324</v>
      </c>
      <c r="I24" s="18">
        <v>103</v>
      </c>
      <c r="J24" s="18">
        <v>356</v>
      </c>
      <c r="K24" s="22">
        <f>SUM(C24:J24)</f>
        <v>7456</v>
      </c>
      <c r="M24" s="1"/>
    </row>
    <row r="25" spans="1:13" ht="15" customHeight="1" x14ac:dyDescent="0.25">
      <c r="A25" s="36" t="s">
        <v>20</v>
      </c>
      <c r="B25" s="37"/>
      <c r="C25" s="19"/>
      <c r="D25" s="19"/>
      <c r="E25" s="19"/>
      <c r="F25" s="19"/>
      <c r="G25" s="19"/>
      <c r="H25" s="19"/>
      <c r="I25" s="19"/>
      <c r="J25" s="19"/>
      <c r="K25" s="20"/>
    </row>
    <row r="26" spans="1:13" ht="15" customHeight="1" x14ac:dyDescent="0.25">
      <c r="A26" s="38" t="s">
        <v>15</v>
      </c>
      <c r="B26" s="39"/>
      <c r="C26" s="29">
        <v>1</v>
      </c>
      <c r="D26" s="29">
        <v>2</v>
      </c>
      <c r="E26" s="29">
        <v>5</v>
      </c>
      <c r="F26" s="29">
        <v>14</v>
      </c>
      <c r="G26" s="29">
        <v>40</v>
      </c>
      <c r="H26" s="29">
        <v>9</v>
      </c>
      <c r="I26" s="29">
        <v>2</v>
      </c>
      <c r="J26" s="29">
        <v>10</v>
      </c>
      <c r="K26" s="21">
        <f>SUM(C26:J26)</f>
        <v>83</v>
      </c>
      <c r="M26" s="1"/>
    </row>
    <row r="27" spans="1:13" ht="15" customHeight="1" thickBot="1" x14ac:dyDescent="0.3">
      <c r="A27" s="40" t="s">
        <v>16</v>
      </c>
      <c r="B27" s="41"/>
      <c r="C27" s="18">
        <v>2</v>
      </c>
      <c r="D27" s="18">
        <v>3</v>
      </c>
      <c r="E27" s="18">
        <v>16</v>
      </c>
      <c r="F27" s="18">
        <v>50</v>
      </c>
      <c r="G27" s="18">
        <v>128</v>
      </c>
      <c r="H27" s="18">
        <v>23</v>
      </c>
      <c r="I27" s="18">
        <v>7</v>
      </c>
      <c r="J27" s="18">
        <v>27</v>
      </c>
      <c r="K27" s="22">
        <f>SUM(C27:J27)</f>
        <v>256</v>
      </c>
      <c r="M27" s="1"/>
    </row>
    <row r="28" spans="1:13" ht="15" customHeight="1" x14ac:dyDescent="0.25">
      <c r="A28" s="30" t="s">
        <v>27</v>
      </c>
      <c r="B28" s="31"/>
      <c r="C28" s="32"/>
      <c r="D28" s="32"/>
      <c r="E28" s="32"/>
      <c r="F28" s="32"/>
      <c r="G28" s="32"/>
      <c r="H28" s="32"/>
      <c r="I28" s="32"/>
      <c r="J28" s="32"/>
      <c r="K28" s="33"/>
      <c r="M28" s="1"/>
    </row>
    <row r="29" spans="1:13" ht="15" customHeight="1" x14ac:dyDescent="0.25">
      <c r="A29" s="30" t="s">
        <v>42</v>
      </c>
      <c r="B29" s="31"/>
      <c r="C29" s="32"/>
      <c r="D29" s="32"/>
      <c r="E29" s="32"/>
      <c r="F29" s="32"/>
      <c r="G29" s="32"/>
      <c r="H29" s="32"/>
      <c r="I29" s="32"/>
      <c r="J29" s="32"/>
      <c r="K29" s="33"/>
      <c r="M29" s="1"/>
    </row>
    <row r="30" spans="1:13" ht="15" customHeight="1" x14ac:dyDescent="0.25"/>
    <row r="31" spans="1:13" hidden="1" x14ac:dyDescent="0.25">
      <c r="B31" t="s">
        <v>36</v>
      </c>
      <c r="C31">
        <v>1965</v>
      </c>
      <c r="D31">
        <v>2198</v>
      </c>
      <c r="E31" s="1">
        <v>12835</v>
      </c>
      <c r="F31">
        <v>51230</v>
      </c>
      <c r="G31">
        <v>48502</v>
      </c>
      <c r="H31">
        <v>11253</v>
      </c>
      <c r="I31">
        <v>2005</v>
      </c>
      <c r="J31">
        <f>14780</f>
        <v>14780</v>
      </c>
      <c r="K31">
        <f>SUM(C31:J31)</f>
        <v>144768</v>
      </c>
    </row>
    <row r="32" spans="1:13" hidden="1" x14ac:dyDescent="0.25">
      <c r="C32">
        <f>143+128</f>
        <v>271</v>
      </c>
      <c r="D32">
        <f>156+172</f>
        <v>328</v>
      </c>
      <c r="E32">
        <f>848+1055</f>
        <v>1903</v>
      </c>
      <c r="F32">
        <f>3083+1812</f>
        <v>4895</v>
      </c>
      <c r="G32">
        <f>3522+3427</f>
        <v>6949</v>
      </c>
      <c r="H32">
        <f>742+937</f>
        <v>1679</v>
      </c>
      <c r="I32">
        <f>163+221</f>
        <v>384</v>
      </c>
      <c r="J32">
        <f>903+986</f>
        <v>1889</v>
      </c>
      <c r="K32">
        <f>SUM(C32:J32)</f>
        <v>18298</v>
      </c>
    </row>
    <row r="33" spans="2:11" hidden="1" x14ac:dyDescent="0.25">
      <c r="B33" t="s">
        <v>37</v>
      </c>
      <c r="C33" s="2">
        <f>C32/C31</f>
        <v>0.13791348600508907</v>
      </c>
      <c r="D33" s="3">
        <f t="shared" ref="D33:K33" si="5">D32/D31</f>
        <v>0.1492265696087352</v>
      </c>
      <c r="E33" s="3">
        <f t="shared" si="5"/>
        <v>0.14826645890144138</v>
      </c>
      <c r="F33" s="2">
        <f t="shared" si="5"/>
        <v>9.5549482724965842E-2</v>
      </c>
      <c r="G33" s="3">
        <f t="shared" si="5"/>
        <v>0.14327244237351036</v>
      </c>
      <c r="H33" s="3">
        <f t="shared" si="5"/>
        <v>0.14920465653603485</v>
      </c>
      <c r="I33" s="3">
        <f t="shared" si="5"/>
        <v>0.1915211970074813</v>
      </c>
      <c r="J33" s="2">
        <f t="shared" si="5"/>
        <v>0.12780784844384302</v>
      </c>
      <c r="K33" s="2">
        <f t="shared" si="5"/>
        <v>0.12639533598585323</v>
      </c>
    </row>
    <row r="34" spans="2:11" hidden="1" x14ac:dyDescent="0.25">
      <c r="B34" t="s">
        <v>38</v>
      </c>
      <c r="C34">
        <f t="shared" ref="C34:K34" si="6">C32/18298</f>
        <v>1.4810361788173571E-2</v>
      </c>
      <c r="D34">
        <f t="shared" si="6"/>
        <v>1.7925456334025577E-2</v>
      </c>
      <c r="E34">
        <f t="shared" si="6"/>
        <v>0.10400043720625204</v>
      </c>
      <c r="F34">
        <f t="shared" si="6"/>
        <v>0.26751557547272925</v>
      </c>
      <c r="G34">
        <f t="shared" si="6"/>
        <v>0.37976828068641383</v>
      </c>
      <c r="H34">
        <f t="shared" si="6"/>
        <v>9.1758662148868728E-2</v>
      </c>
      <c r="I34">
        <f t="shared" si="6"/>
        <v>2.0985900098371407E-2</v>
      </c>
      <c r="J34">
        <f t="shared" si="6"/>
        <v>0.10323532626516559</v>
      </c>
      <c r="K34">
        <f t="shared" si="6"/>
        <v>1</v>
      </c>
    </row>
    <row r="35" spans="2:11" hidden="1" x14ac:dyDescent="0.25"/>
    <row r="36" spans="2:11" hidden="1" x14ac:dyDescent="0.25">
      <c r="B36" t="s">
        <v>39</v>
      </c>
      <c r="C36">
        <f t="shared" ref="C36:K36" si="7">C5/1796</f>
        <v>2.0601336302895321E-2</v>
      </c>
      <c r="D36">
        <f t="shared" si="7"/>
        <v>2.3385300668151449E-2</v>
      </c>
      <c r="E36">
        <f t="shared" si="7"/>
        <v>0.10400043720625204</v>
      </c>
      <c r="F36">
        <f t="shared" si="7"/>
        <v>0.17260579064587972</v>
      </c>
      <c r="G36">
        <f t="shared" si="7"/>
        <v>0.47494432071269488</v>
      </c>
      <c r="H36">
        <f t="shared" si="7"/>
        <v>0.11414253897550111</v>
      </c>
      <c r="I36">
        <f t="shared" si="7"/>
        <v>3.173719376391982E-2</v>
      </c>
      <c r="J36">
        <f t="shared" si="7"/>
        <v>5.8463251670378621E-2</v>
      </c>
      <c r="K36">
        <f t="shared" si="7"/>
        <v>0.99988016994567297</v>
      </c>
    </row>
    <row r="37" spans="2:11" hidden="1" x14ac:dyDescent="0.25"/>
    <row r="38" spans="2:11" hidden="1" x14ac:dyDescent="0.25">
      <c r="B38" t="s">
        <v>40</v>
      </c>
      <c r="C38">
        <f t="shared" ref="C38:K38" si="8">C14/403</f>
        <v>1.9851116625310174E-2</v>
      </c>
      <c r="D38">
        <f t="shared" si="8"/>
        <v>2.4813895781637719E-2</v>
      </c>
      <c r="E38">
        <f t="shared" si="8"/>
        <v>8.4367245657568243E-2</v>
      </c>
      <c r="F38">
        <f t="shared" si="8"/>
        <v>0.33995037220843671</v>
      </c>
      <c r="G38">
        <f t="shared" si="8"/>
        <v>0.33250620347394538</v>
      </c>
      <c r="H38">
        <f t="shared" si="8"/>
        <v>9.6774193548387094E-2</v>
      </c>
      <c r="I38">
        <f t="shared" si="8"/>
        <v>2.729528535980149E-2</v>
      </c>
      <c r="J38">
        <f t="shared" si="8"/>
        <v>7.4441687344913146E-2</v>
      </c>
      <c r="K38">
        <f t="shared" si="8"/>
        <v>1</v>
      </c>
    </row>
    <row r="39" spans="2:11" hidden="1" x14ac:dyDescent="0.25"/>
    <row r="40" spans="2:11" hidden="1" x14ac:dyDescent="0.25">
      <c r="B40" t="s">
        <v>41</v>
      </c>
      <c r="C40">
        <f>C31/144768</f>
        <v>1.3573441644562334E-2</v>
      </c>
      <c r="D40">
        <f t="shared" ref="D40:J40" si="9">D31/144768</f>
        <v>1.51829133510168E-2</v>
      </c>
      <c r="E40">
        <f t="shared" si="9"/>
        <v>8.8659095932802828E-2</v>
      </c>
      <c r="F40">
        <f t="shared" si="9"/>
        <v>0.35387654730327145</v>
      </c>
      <c r="G40">
        <f t="shared" si="9"/>
        <v>0.33503260389036249</v>
      </c>
      <c r="H40">
        <f t="shared" si="9"/>
        <v>7.7731266578249331E-2</v>
      </c>
      <c r="I40">
        <f t="shared" si="9"/>
        <v>1.3849745800176835E-2</v>
      </c>
      <c r="J40">
        <f t="shared" si="9"/>
        <v>0.10209438549955792</v>
      </c>
    </row>
  </sheetData>
  <mergeCells count="26">
    <mergeCell ref="A1:K1"/>
    <mergeCell ref="A15:B15"/>
    <mergeCell ref="A16:B16"/>
    <mergeCell ref="A17:B17"/>
    <mergeCell ref="A5:B5"/>
    <mergeCell ref="A6:B6"/>
    <mergeCell ref="A7:B7"/>
    <mergeCell ref="A8:B8"/>
    <mergeCell ref="A9:B9"/>
    <mergeCell ref="A10:B10"/>
    <mergeCell ref="A11:B11"/>
    <mergeCell ref="A12:B12"/>
    <mergeCell ref="A14:B14"/>
    <mergeCell ref="A3:B3"/>
    <mergeCell ref="A4:B4"/>
    <mergeCell ref="A13:B13"/>
    <mergeCell ref="A18:B18"/>
    <mergeCell ref="A25:B25"/>
    <mergeCell ref="A26:B26"/>
    <mergeCell ref="A27:B27"/>
    <mergeCell ref="A19:B19"/>
    <mergeCell ref="A21:B21"/>
    <mergeCell ref="A22:B22"/>
    <mergeCell ref="A24:B24"/>
    <mergeCell ref="A23:B23"/>
    <mergeCell ref="A20:B20"/>
  </mergeCells>
  <phoneticPr fontId="7" type="noConversion"/>
  <pageMargins left="0.75" right="0.75" top="1" bottom="1" header="0.5" footer="0.5"/>
  <pageSetup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2016-02-15T15:46:59Z</cp:lastPrinted>
  <dcterms:created xsi:type="dcterms:W3CDTF">2016-02-14T23:54:52Z</dcterms:created>
  <dcterms:modified xsi:type="dcterms:W3CDTF">2018-02-07T21:59:13Z</dcterms:modified>
</cp:coreProperties>
</file>